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Hotels and Tourism\"/>
    </mc:Choice>
  </mc:AlternateContent>
  <xr:revisionPtr revIDLastSave="0" documentId="13_ncr:1_{063514F9-CF34-443F-8959-0950E7F9FD6F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5" i="1" l="1"/>
  <c r="G115" i="1"/>
  <c r="F98" i="1"/>
  <c r="G98" i="1"/>
  <c r="F99" i="1"/>
  <c r="G99" i="1"/>
  <c r="F100" i="1"/>
  <c r="G100" i="1"/>
  <c r="F101" i="1"/>
  <c r="G101" i="1"/>
  <c r="F102" i="1"/>
  <c r="G102" i="1"/>
  <c r="G103" i="1"/>
  <c r="F104" i="1"/>
  <c r="G104" i="1"/>
  <c r="F105" i="1"/>
  <c r="G105" i="1"/>
  <c r="F107" i="1"/>
  <c r="G107" i="1"/>
  <c r="F108" i="1"/>
  <c r="G108" i="1"/>
  <c r="F109" i="1"/>
  <c r="G109" i="1"/>
  <c r="F110" i="1"/>
  <c r="G110" i="1"/>
  <c r="F111" i="1"/>
  <c r="G111" i="1"/>
  <c r="F113" i="1"/>
  <c r="G113" i="1"/>
  <c r="F114" i="1"/>
  <c r="G114" i="1"/>
  <c r="F117" i="1"/>
  <c r="G117" i="1"/>
  <c r="F118" i="1"/>
  <c r="G118" i="1"/>
  <c r="F121" i="1"/>
  <c r="G121" i="1"/>
  <c r="F122" i="1"/>
  <c r="F119" i="1" s="1"/>
  <c r="G122" i="1"/>
  <c r="G119" i="1" s="1"/>
  <c r="H98" i="1" l="1"/>
  <c r="H122" i="1"/>
  <c r="H119" i="1" s="1"/>
  <c r="H121" i="1"/>
  <c r="H118" i="1"/>
  <c r="H117" i="1"/>
  <c r="H115" i="1"/>
  <c r="H114" i="1"/>
  <c r="H113" i="1"/>
  <c r="H111" i="1"/>
  <c r="H110" i="1"/>
  <c r="H109" i="1"/>
  <c r="H108" i="1"/>
  <c r="H107" i="1"/>
  <c r="H105" i="1"/>
  <c r="H104" i="1"/>
  <c r="H103" i="1"/>
  <c r="H102" i="1"/>
  <c r="H101" i="1"/>
  <c r="H100" i="1"/>
  <c r="H99" i="1"/>
</calcChain>
</file>

<file path=xl/sharedStrings.xml><?xml version="1.0" encoding="utf-8"?>
<sst xmlns="http://schemas.openxmlformats.org/spreadsheetml/2006/main" count="211" uniqueCount="209">
  <si>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</si>
  <si>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</si>
  <si>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</si>
  <si>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</si>
  <si>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</si>
  <si>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</si>
  <si>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</si>
  <si>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</si>
  <si>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</si>
  <si>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</si>
  <si>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</si>
  <si>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</si>
  <si>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</si>
  <si>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</si>
  <si>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</si>
  <si>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</si>
  <si>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</si>
  <si>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</si>
  <si>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</si>
  <si>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</si>
  <si>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</si>
  <si>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</si>
  <si>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</si>
  <si>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</si>
  <si>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</si>
  <si>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</si>
  <si>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</si>
  <si>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</si>
  <si>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</si>
  <si>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</si>
  <si>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</si>
  <si>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</si>
  <si>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</si>
  <si>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</si>
  <si>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</si>
  <si>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</si>
  <si>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</si>
  <si>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</si>
  <si>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</si>
  <si>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</si>
  <si>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</si>
  <si>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</si>
  <si>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</si>
  <si>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</si>
  <si>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</si>
  <si>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</si>
  <si>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</si>
  <si>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</si>
  <si>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</si>
  <si>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</si>
  <si>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</si>
  <si>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</si>
  <si>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</si>
  <si>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</si>
  <si>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</si>
  <si>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</si>
  <si>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</si>
  <si>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</si>
  <si>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</si>
  <si>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</si>
  <si>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</si>
  <si>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</si>
  <si>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</si>
  <si>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</si>
  <si>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</si>
  <si>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</si>
  <si>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</si>
  <si>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</si>
  <si>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</si>
  <si>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</si>
  <si>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</si>
  <si>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</si>
  <si>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</si>
  <si>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</si>
  <si>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</si>
  <si>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</si>
  <si>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</si>
  <si>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</si>
  <si>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</si>
  <si>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</si>
  <si>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</si>
  <si>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</si>
  <si>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</si>
  <si>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</si>
  <si>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</si>
  <si>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</si>
  <si>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</si>
  <si>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</si>
  <si>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</si>
  <si>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</si>
  <si>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</si>
  <si>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</si>
  <si>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</si>
  <si>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</si>
  <si>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</si>
  <si>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</si>
  <si>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</si>
  <si>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</si>
  <si>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</si>
  <si>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</si>
  <si>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</si>
  <si>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</si>
  <si>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</si>
  <si>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</si>
  <si>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</si>
  <si>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</si>
  <si>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</si>
  <si>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</si>
  <si>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</si>
  <si>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</si>
  <si>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</si>
  <si>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</si>
  <si>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</si>
  <si>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</si>
  <si>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</si>
  <si>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</si>
  <si>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</si>
  <si>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</si>
  <si>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</si>
  <si>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</si>
  <si>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</si>
  <si>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</si>
  <si>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</si>
  <si>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</si>
  <si>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</si>
  <si>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</si>
  <si>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</si>
  <si>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</si>
  <si>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</si>
  <si>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</si>
  <si>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</si>
  <si>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</si>
  <si>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</si>
  <si>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</si>
  <si>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</si>
  <si>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</si>
  <si>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</si>
  <si>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</si>
  <si>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</si>
  <si>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</si>
  <si>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</si>
  <si>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</si>
  <si>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</si>
  <si>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</si>
  <si>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</si>
  <si>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</si>
  <si>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</si>
  <si>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</si>
  <si>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</si>
  <si>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</si>
  <si>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</si>
  <si>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</si>
  <si>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</si>
  <si>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</si>
  <si>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</si>
  <si>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</si>
  <si>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</si>
  <si>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</si>
  <si>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</si>
  <si>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</si>
  <si>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</si>
  <si>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</si>
  <si>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</si>
  <si>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</si>
  <si>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</si>
  <si>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</si>
  <si>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</si>
  <si>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</si>
  <si>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</si>
  <si>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</si>
  <si>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</si>
  <si>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</si>
  <si>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</si>
  <si>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</si>
  <si>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</si>
  <si>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</si>
  <si>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</si>
  <si>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</si>
  <si>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</si>
  <si>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</si>
  <si>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</si>
  <si>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</si>
  <si>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</si>
  <si>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</si>
  <si>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</si>
  <si>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</si>
  <si>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</si>
  <si>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</si>
  <si>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</si>
  <si>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</si>
  <si>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</si>
  <si>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</si>
  <si>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</si>
  <si>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</si>
  <si>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</si>
  <si>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</si>
  <si>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</si>
  <si>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</si>
  <si>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</si>
  <si>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</si>
  <si>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</si>
  <si>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</si>
  <si>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</si>
  <si>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</si>
  <si>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</si>
  <si>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</si>
  <si>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</si>
  <si>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الأردن لتطوير المشاريع السياحية</t>
  </si>
  <si>
    <t>JORDAN PROJECTS FOR TOURISM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</si>
</sst>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C1" workbookViewId="0">
      <selection activeCell="G2" sqref="G2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>
        <v>131211</v>
      </c>
      <c r="G2" s="1"/>
      <c r="H2" s="2"/>
      <c r="I2" s="3" t="s">
        <v>207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/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/>
      <c r="F6" s="13">
        <v>1.0900000000000001</v>
      </c>
      <c r="G6" s="13">
        <v>1.38</v>
      </c>
      <c r="H6" s="13">
        <v>3.98</v>
      </c>
      <c r="I6" s="14" t="s">
        <v>5</v>
      </c>
    </row>
    <row r="7" spans="4:9" ht="15.75" x14ac:dyDescent="0.25">
      <c r="D7" s="12" t="s">
        <v>6</v>
      </c>
      <c r="E7" s="15"/>
      <c r="F7" s="15">
        <v>905</v>
      </c>
      <c r="G7" s="15">
        <v>102816.1</v>
      </c>
      <c r="H7" s="15">
        <v>1526639.76</v>
      </c>
      <c r="I7" s="14" t="s">
        <v>7</v>
      </c>
    </row>
    <row r="8" spans="4:9" ht="15.75" x14ac:dyDescent="0.25">
      <c r="D8" s="12" t="s">
        <v>8</v>
      </c>
      <c r="E8" s="15"/>
      <c r="F8" s="15">
        <v>750</v>
      </c>
      <c r="G8" s="15">
        <v>28870</v>
      </c>
      <c r="H8" s="15">
        <v>435729</v>
      </c>
      <c r="I8" s="14" t="s">
        <v>9</v>
      </c>
    </row>
    <row r="9" spans="4:9" ht="15.75" x14ac:dyDescent="0.25">
      <c r="D9" s="12" t="s">
        <v>10</v>
      </c>
      <c r="E9" s="15"/>
      <c r="F9" s="15">
        <v>7</v>
      </c>
      <c r="G9" s="15">
        <v>7</v>
      </c>
      <c r="H9" s="15">
        <v>14</v>
      </c>
      <c r="I9" s="14" t="s">
        <v>11</v>
      </c>
    </row>
    <row r="10" spans="4:9" ht="15.75" x14ac:dyDescent="0.25">
      <c r="D10" s="12" t="s">
        <v>12</v>
      </c>
      <c r="E10" s="15"/>
      <c r="F10" s="15">
        <v>30500000</v>
      </c>
      <c r="G10" s="15">
        <v>30500000</v>
      </c>
      <c r="H10" s="15">
        <v>30500000</v>
      </c>
      <c r="I10" s="14" t="s">
        <v>13</v>
      </c>
    </row>
    <row r="11" spans="4:9" ht="15.75" x14ac:dyDescent="0.25">
      <c r="D11" s="12" t="s">
        <v>14</v>
      </c>
      <c r="E11" s="15"/>
      <c r="F11" s="15">
        <v>33245000.000000004</v>
      </c>
      <c r="G11" s="15">
        <v>42090000</v>
      </c>
      <c r="H11" s="15">
        <v>121390000</v>
      </c>
      <c r="I11" s="14" t="s">
        <v>15</v>
      </c>
    </row>
    <row r="12" spans="4:9" ht="15.75" x14ac:dyDescent="0.25">
      <c r="D12" s="16" t="s">
        <v>16</v>
      </c>
      <c r="E12" s="17"/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/>
      <c r="F16" s="25">
        <v>314057</v>
      </c>
      <c r="G16" s="25">
        <v>455864</v>
      </c>
      <c r="H16" s="25">
        <v>627101</v>
      </c>
      <c r="I16" s="11" t="s">
        <v>21</v>
      </c>
    </row>
    <row r="17" spans="4:9" ht="15.75" x14ac:dyDescent="0.25">
      <c r="D17" s="12" t="s">
        <v>22</v>
      </c>
      <c r="E17" s="26"/>
      <c r="F17" s="26">
        <v>1306305</v>
      </c>
      <c r="G17" s="26">
        <v>1418198</v>
      </c>
      <c r="H17" s="26">
        <v>2160794</v>
      </c>
      <c r="I17" s="14" t="s">
        <v>23</v>
      </c>
    </row>
    <row r="18" spans="4:9" ht="15.75" x14ac:dyDescent="0.25">
      <c r="D18" s="27" t="s">
        <v>24</v>
      </c>
      <c r="E18" s="26"/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/>
      <c r="F19" s="26">
        <v>126903</v>
      </c>
      <c r="G19" s="26">
        <v>56748</v>
      </c>
      <c r="H19" s="26">
        <v>294817</v>
      </c>
      <c r="I19" s="14" t="s">
        <v>27</v>
      </c>
    </row>
    <row r="20" spans="4:9" ht="15.75" x14ac:dyDescent="0.25">
      <c r="D20" s="27" t="s">
        <v>28</v>
      </c>
      <c r="E20" s="26"/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/>
      <c r="F21" s="26">
        <v>470034</v>
      </c>
      <c r="G21" s="26">
        <v>677604</v>
      </c>
      <c r="H21" s="26">
        <v>616147</v>
      </c>
      <c r="I21" s="14" t="s">
        <v>31</v>
      </c>
    </row>
    <row r="22" spans="4:9" ht="15.75" x14ac:dyDescent="0.25">
      <c r="D22" s="27" t="s">
        <v>32</v>
      </c>
      <c r="E22" s="26"/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/>
      <c r="F23" s="26">
        <v>24133807</v>
      </c>
      <c r="G23" s="26">
        <v>24368244</v>
      </c>
      <c r="H23" s="26">
        <v>25835319</v>
      </c>
      <c r="I23" s="14" t="s">
        <v>35</v>
      </c>
    </row>
    <row r="24" spans="4:9" ht="15.75" x14ac:dyDescent="0.25">
      <c r="D24" s="12" t="s">
        <v>36</v>
      </c>
      <c r="E24" s="26"/>
      <c r="F24" s="26">
        <v>1929187</v>
      </c>
      <c r="G24" s="26">
        <v>3122831</v>
      </c>
      <c r="H24" s="26">
        <v>3210179</v>
      </c>
      <c r="I24" s="14" t="s">
        <v>37</v>
      </c>
    </row>
    <row r="25" spans="4:9" ht="15.75" x14ac:dyDescent="0.25">
      <c r="D25" s="12" t="s">
        <v>38</v>
      </c>
      <c r="E25" s="26"/>
      <c r="F25" s="26">
        <v>40708749</v>
      </c>
      <c r="G25" s="26">
        <v>41623764</v>
      </c>
      <c r="H25" s="26">
        <v>42483877</v>
      </c>
      <c r="I25" s="14" t="s">
        <v>39</v>
      </c>
    </row>
    <row r="26" spans="4:9" ht="15.75" x14ac:dyDescent="0.25">
      <c r="D26" s="12" t="s">
        <v>40</v>
      </c>
      <c r="E26" s="26"/>
      <c r="F26" s="26">
        <v>38027286</v>
      </c>
      <c r="G26" s="26">
        <v>38027286</v>
      </c>
      <c r="H26" s="26">
        <v>38027286</v>
      </c>
      <c r="I26" s="14" t="s">
        <v>41</v>
      </c>
    </row>
    <row r="27" spans="4:9" ht="15.75" x14ac:dyDescent="0.25">
      <c r="D27" s="12" t="s">
        <v>42</v>
      </c>
      <c r="E27" s="26"/>
      <c r="F27" s="26">
        <v>328253</v>
      </c>
      <c r="G27" s="26">
        <v>328253</v>
      </c>
      <c r="H27" s="26">
        <v>328253</v>
      </c>
      <c r="I27" s="14" t="s">
        <v>43</v>
      </c>
    </row>
    <row r="28" spans="4:9" ht="15.75" x14ac:dyDescent="0.25">
      <c r="D28" s="12" t="s">
        <v>44</v>
      </c>
      <c r="E28" s="26"/>
      <c r="F28" s="26">
        <v>79064288</v>
      </c>
      <c r="G28" s="26">
        <v>79979303</v>
      </c>
      <c r="H28" s="26">
        <v>80839416</v>
      </c>
      <c r="I28" s="14" t="s">
        <v>45</v>
      </c>
    </row>
    <row r="29" spans="4:9" ht="15.75" x14ac:dyDescent="0.25">
      <c r="D29" s="12" t="s">
        <v>46</v>
      </c>
      <c r="E29" s="26"/>
      <c r="F29" s="26">
        <v>8622152</v>
      </c>
      <c r="G29" s="26">
        <v>9650163</v>
      </c>
      <c r="H29" s="26">
        <v>6184497</v>
      </c>
      <c r="I29" s="14" t="s">
        <v>47</v>
      </c>
    </row>
    <row r="30" spans="4:9" ht="15.75" x14ac:dyDescent="0.25">
      <c r="D30" s="28" t="s">
        <v>48</v>
      </c>
      <c r="E30" s="29"/>
      <c r="F30" s="29">
        <v>113749434</v>
      </c>
      <c r="G30" s="29">
        <v>117120541</v>
      </c>
      <c r="H30" s="29">
        <v>116069411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/>
      <c r="F35" s="25">
        <v>13855145</v>
      </c>
      <c r="G35" s="25">
        <v>12224758</v>
      </c>
      <c r="H35" s="25">
        <v>10081963</v>
      </c>
      <c r="I35" s="11" t="s">
        <v>55</v>
      </c>
    </row>
    <row r="36" spans="4:9" ht="15.75" x14ac:dyDescent="0.25">
      <c r="D36" s="12" t="s">
        <v>56</v>
      </c>
      <c r="E36" s="26"/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5">
      <c r="D37" s="12" t="s">
        <v>58</v>
      </c>
      <c r="E37" s="26"/>
      <c r="F37" s="26">
        <v>7937999</v>
      </c>
      <c r="G37" s="26">
        <v>1500000</v>
      </c>
      <c r="H37" s="26">
        <v>19292229</v>
      </c>
      <c r="I37" s="14" t="s">
        <v>59</v>
      </c>
    </row>
    <row r="38" spans="4:9" ht="15.75" x14ac:dyDescent="0.25">
      <c r="D38" s="12" t="s">
        <v>60</v>
      </c>
      <c r="E38" s="26"/>
      <c r="F38" s="26">
        <v>10603834</v>
      </c>
      <c r="G38" s="26">
        <v>11659775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/>
      <c r="F39" s="26">
        <v>45170230</v>
      </c>
      <c r="G39" s="26">
        <v>36285587</v>
      </c>
      <c r="H39" s="26">
        <v>43306285</v>
      </c>
      <c r="I39" s="14" t="s">
        <v>63</v>
      </c>
    </row>
    <row r="40" spans="4:9" ht="15.75" x14ac:dyDescent="0.25">
      <c r="D40" s="12" t="s">
        <v>64</v>
      </c>
      <c r="E40" s="26"/>
      <c r="F40" s="26">
        <v>30310376</v>
      </c>
      <c r="G40" s="26">
        <v>31904636</v>
      </c>
      <c r="H40" s="26">
        <v>25145544</v>
      </c>
      <c r="I40" s="14" t="s">
        <v>65</v>
      </c>
    </row>
    <row r="41" spans="4:9" ht="15.75" x14ac:dyDescent="0.25">
      <c r="D41" s="12" t="s">
        <v>66</v>
      </c>
      <c r="E41" s="26"/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/>
      <c r="F42" s="26">
        <v>5548084</v>
      </c>
      <c r="G42" s="26">
        <v>8065969</v>
      </c>
      <c r="H42" s="26">
        <v>2977121</v>
      </c>
      <c r="I42" s="14" t="s">
        <v>69</v>
      </c>
    </row>
    <row r="43" spans="4:9" ht="15.75" x14ac:dyDescent="0.25">
      <c r="D43" s="36" t="s">
        <v>70</v>
      </c>
      <c r="E43" s="29"/>
      <c r="F43" s="29">
        <v>81028690</v>
      </c>
      <c r="G43" s="29">
        <v>76256192</v>
      </c>
      <c r="H43" s="29">
        <v>71428950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/>
      <c r="F46" s="25">
        <v>30500000</v>
      </c>
      <c r="G46" s="25">
        <v>30500000</v>
      </c>
      <c r="H46" s="25">
        <v>30500000</v>
      </c>
      <c r="I46" s="11" t="s">
        <v>75</v>
      </c>
    </row>
    <row r="47" spans="4:9" ht="15.75" x14ac:dyDescent="0.25">
      <c r="D47" s="12" t="s">
        <v>76</v>
      </c>
      <c r="E47" s="26"/>
      <c r="F47" s="26">
        <v>30500000</v>
      </c>
      <c r="G47" s="26">
        <v>30500000</v>
      </c>
      <c r="H47" s="26">
        <v>30500000</v>
      </c>
      <c r="I47" s="14" t="s">
        <v>77</v>
      </c>
    </row>
    <row r="48" spans="4:9" ht="15.75" x14ac:dyDescent="0.25">
      <c r="D48" s="12" t="s">
        <v>78</v>
      </c>
      <c r="E48" s="26"/>
      <c r="F48" s="26">
        <v>30500000</v>
      </c>
      <c r="G48" s="26">
        <v>30500000</v>
      </c>
      <c r="H48" s="26">
        <v>30500000</v>
      </c>
      <c r="I48" s="14" t="s">
        <v>79</v>
      </c>
    </row>
    <row r="49" spans="4:9" ht="15.75" x14ac:dyDescent="0.25">
      <c r="D49" s="12" t="s">
        <v>80</v>
      </c>
      <c r="E49" s="26"/>
      <c r="F49" s="26">
        <v>2394160</v>
      </c>
      <c r="G49" s="26">
        <v>2394160</v>
      </c>
      <c r="H49" s="26">
        <v>2394160</v>
      </c>
      <c r="I49" s="14" t="s">
        <v>81</v>
      </c>
    </row>
    <row r="50" spans="4:9" ht="15.75" x14ac:dyDescent="0.25">
      <c r="D50" s="12" t="s">
        <v>82</v>
      </c>
      <c r="E50" s="26"/>
      <c r="F50" s="26">
        <v>1527192</v>
      </c>
      <c r="G50" s="26">
        <v>1527192</v>
      </c>
      <c r="H50" s="26">
        <v>1527192</v>
      </c>
      <c r="I50" s="14" t="s">
        <v>83</v>
      </c>
    </row>
    <row r="51" spans="4:9" ht="15.75" x14ac:dyDescent="0.25">
      <c r="D51" s="12" t="s">
        <v>84</v>
      </c>
      <c r="E51" s="26"/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/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/>
      <c r="F53" s="26">
        <v>6288387</v>
      </c>
      <c r="G53" s="26">
        <v>29719600</v>
      </c>
      <c r="H53" s="26">
        <v>29719600</v>
      </c>
      <c r="I53" s="14" t="s">
        <v>87</v>
      </c>
    </row>
    <row r="54" spans="4:9" ht="15.75" x14ac:dyDescent="0.25">
      <c r="D54" s="12" t="s">
        <v>88</v>
      </c>
      <c r="E54" s="26"/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/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/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5">
      <c r="D57" s="12" t="s">
        <v>199</v>
      </c>
      <c r="E57" s="26"/>
      <c r="F57" s="26"/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/>
      <c r="F58" s="26">
        <v>166096</v>
      </c>
      <c r="G58" s="26">
        <v>154610</v>
      </c>
      <c r="H58" s="26">
        <v>156519</v>
      </c>
      <c r="I58" s="14" t="s">
        <v>93</v>
      </c>
    </row>
    <row r="59" spans="4:9" ht="15.75" x14ac:dyDescent="0.25">
      <c r="D59" s="12" t="s">
        <v>94</v>
      </c>
      <c r="E59" s="26"/>
      <c r="F59" s="26">
        <v>-8155091</v>
      </c>
      <c r="G59" s="26">
        <v>-23431213</v>
      </c>
      <c r="H59" s="26">
        <v>-19657010</v>
      </c>
      <c r="I59" s="14" t="s">
        <v>95</v>
      </c>
    </row>
    <row r="60" spans="4:9" ht="15.75" x14ac:dyDescent="0.25">
      <c r="D60" s="12" t="s">
        <v>96</v>
      </c>
      <c r="E60" s="26"/>
      <c r="F60" s="26">
        <v>32720744</v>
      </c>
      <c r="G60" s="26">
        <v>40864349</v>
      </c>
      <c r="H60" s="26">
        <v>44640461</v>
      </c>
      <c r="I60" s="14" t="s">
        <v>97</v>
      </c>
    </row>
    <row r="61" spans="4:9" ht="15.75" x14ac:dyDescent="0.25">
      <c r="D61" s="41" t="s">
        <v>201</v>
      </c>
      <c r="E61" s="26"/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/>
      <c r="F62" s="29">
        <v>113749434</v>
      </c>
      <c r="G62" s="29">
        <v>117120541</v>
      </c>
      <c r="H62" s="29">
        <v>116069411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/>
      <c r="F66" s="25">
        <v>9012698</v>
      </c>
      <c r="G66" s="25">
        <v>17134998</v>
      </c>
      <c r="H66" s="25">
        <v>18042372</v>
      </c>
      <c r="I66" s="11" t="s">
        <v>103</v>
      </c>
    </row>
    <row r="67" spans="4:9" ht="15.75" x14ac:dyDescent="0.25">
      <c r="D67" s="12" t="s">
        <v>104</v>
      </c>
      <c r="E67" s="26"/>
      <c r="F67" s="26">
        <v>3804209</v>
      </c>
      <c r="G67" s="26">
        <v>7176606</v>
      </c>
      <c r="H67" s="26">
        <v>9986434</v>
      </c>
      <c r="I67" s="14" t="s">
        <v>105</v>
      </c>
    </row>
    <row r="68" spans="4:9" ht="15.75" x14ac:dyDescent="0.25">
      <c r="D68" s="12" t="s">
        <v>106</v>
      </c>
      <c r="E68" s="26"/>
      <c r="F68" s="26">
        <v>5208489</v>
      </c>
      <c r="G68" s="26">
        <v>9958392</v>
      </c>
      <c r="H68" s="26">
        <v>8055938</v>
      </c>
      <c r="I68" s="14" t="s">
        <v>107</v>
      </c>
    </row>
    <row r="69" spans="4:9" ht="15.75" x14ac:dyDescent="0.25">
      <c r="D69" s="12" t="s">
        <v>108</v>
      </c>
      <c r="E69" s="26"/>
      <c r="F69" s="26">
        <v>4846958</v>
      </c>
      <c r="G69" s="26">
        <v>6283334</v>
      </c>
      <c r="H69" s="26">
        <v>6214623</v>
      </c>
      <c r="I69" s="14" t="s">
        <v>109</v>
      </c>
    </row>
    <row r="70" spans="4:9" ht="15.75" x14ac:dyDescent="0.25">
      <c r="D70" s="12" t="s">
        <v>110</v>
      </c>
      <c r="E70" s="26"/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/>
      <c r="F71" s="26">
        <v>2471664</v>
      </c>
      <c r="G71" s="26">
        <v>2502437</v>
      </c>
      <c r="H71" s="26">
        <v>1600489</v>
      </c>
      <c r="I71" s="14" t="s">
        <v>113</v>
      </c>
    </row>
    <row r="72" spans="4:9" ht="15.75" x14ac:dyDescent="0.25">
      <c r="D72" s="12" t="s">
        <v>114</v>
      </c>
      <c r="E72" s="26"/>
      <c r="F72" s="26">
        <v>4279442</v>
      </c>
      <c r="G72" s="26">
        <v>2687437</v>
      </c>
      <c r="H72" s="26">
        <v>1847881</v>
      </c>
      <c r="I72" s="14" t="s">
        <v>115</v>
      </c>
    </row>
    <row r="73" spans="4:9" ht="15.75" x14ac:dyDescent="0.25">
      <c r="D73" s="12" t="s">
        <v>116</v>
      </c>
      <c r="E73" s="26"/>
      <c r="F73" s="26">
        <v>-3917911</v>
      </c>
      <c r="G73" s="26">
        <v>987621</v>
      </c>
      <c r="H73" s="26">
        <v>-6566</v>
      </c>
      <c r="I73" s="14" t="s">
        <v>117</v>
      </c>
    </row>
    <row r="74" spans="4:9" ht="15.75" x14ac:dyDescent="0.25">
      <c r="D74" s="12" t="s">
        <v>118</v>
      </c>
      <c r="E74" s="26"/>
      <c r="F74" s="26">
        <v>603028</v>
      </c>
      <c r="G74" s="26">
        <v>291088</v>
      </c>
      <c r="H74" s="26">
        <v>247824</v>
      </c>
      <c r="I74" s="14" t="s">
        <v>119</v>
      </c>
    </row>
    <row r="75" spans="4:9" ht="15.75" x14ac:dyDescent="0.25">
      <c r="D75" s="12" t="s">
        <v>120</v>
      </c>
      <c r="E75" s="26"/>
      <c r="F75" s="26">
        <v>350000</v>
      </c>
      <c r="G75" s="26">
        <v>419000</v>
      </c>
      <c r="H75" s="26">
        <v>1855361</v>
      </c>
      <c r="I75" s="14" t="s">
        <v>121</v>
      </c>
    </row>
    <row r="76" spans="4:9" ht="15.75" x14ac:dyDescent="0.25">
      <c r="D76" s="12" t="s">
        <v>122</v>
      </c>
      <c r="E76" s="26"/>
      <c r="F76" s="26">
        <v>-3664883</v>
      </c>
      <c r="G76" s="26">
        <v>859709</v>
      </c>
      <c r="H76" s="26">
        <v>-1614103</v>
      </c>
      <c r="I76" s="14" t="s">
        <v>123</v>
      </c>
    </row>
    <row r="77" spans="4:9" ht="15.75" x14ac:dyDescent="0.25">
      <c r="D77" s="12" t="s">
        <v>124</v>
      </c>
      <c r="E77" s="26"/>
      <c r="F77" s="26">
        <v>4457408</v>
      </c>
      <c r="G77" s="26">
        <v>4582593</v>
      </c>
      <c r="H77" s="26">
        <v>4177056</v>
      </c>
      <c r="I77" s="14" t="s">
        <v>125</v>
      </c>
    </row>
    <row r="78" spans="4:9" ht="15.75" x14ac:dyDescent="0.25">
      <c r="D78" s="12" t="s">
        <v>126</v>
      </c>
      <c r="E78" s="26"/>
      <c r="F78" s="26">
        <v>-8122291</v>
      </c>
      <c r="G78" s="26">
        <v>-3722884</v>
      </c>
      <c r="H78" s="26">
        <v>-5791159</v>
      </c>
      <c r="I78" s="43" t="s">
        <v>127</v>
      </c>
    </row>
    <row r="79" spans="4:9" ht="15.75" x14ac:dyDescent="0.25">
      <c r="D79" s="12" t="s">
        <v>128</v>
      </c>
      <c r="E79" s="26"/>
      <c r="F79" s="26">
        <v>32800</v>
      </c>
      <c r="G79" s="26">
        <v>51319</v>
      </c>
      <c r="H79" s="26">
        <v>475850</v>
      </c>
      <c r="I79" s="43" t="s">
        <v>129</v>
      </c>
    </row>
    <row r="80" spans="4:9" ht="15.75" x14ac:dyDescent="0.25">
      <c r="D80" s="12" t="s">
        <v>130</v>
      </c>
      <c r="E80" s="26"/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/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/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5">
      <c r="D83" s="12" t="s">
        <v>136</v>
      </c>
      <c r="E83" s="26"/>
      <c r="F83" s="26">
        <v>-8155091</v>
      </c>
      <c r="G83" s="26">
        <v>-3774203</v>
      </c>
      <c r="H83" s="26">
        <v>-6267009</v>
      </c>
      <c r="I83" s="43" t="s">
        <v>137</v>
      </c>
    </row>
    <row r="84" spans="4:9" ht="15.75" x14ac:dyDescent="0.25">
      <c r="D84" s="41" t="s">
        <v>201</v>
      </c>
      <c r="E84" s="26"/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/>
      <c r="F85" s="29">
        <v>-8155091</v>
      </c>
      <c r="G85" s="29">
        <v>-3774203</v>
      </c>
      <c r="H85" s="29">
        <v>-6267009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/>
      <c r="F89" s="25">
        <v>455864</v>
      </c>
      <c r="G89" s="25">
        <v>627101</v>
      </c>
      <c r="H89" s="25">
        <v>476647</v>
      </c>
      <c r="I89" s="11" t="s">
        <v>143</v>
      </c>
    </row>
    <row r="90" spans="4:9" ht="15.75" x14ac:dyDescent="0.25">
      <c r="D90" s="12" t="s">
        <v>144</v>
      </c>
      <c r="E90" s="26"/>
      <c r="F90" s="26">
        <v>1226316</v>
      </c>
      <c r="G90" s="26">
        <v>4371494</v>
      </c>
      <c r="H90" s="26">
        <v>3181051</v>
      </c>
      <c r="I90" s="14" t="s">
        <v>145</v>
      </c>
    </row>
    <row r="91" spans="4:9" ht="15.75" x14ac:dyDescent="0.25">
      <c r="D91" s="12" t="s">
        <v>146</v>
      </c>
      <c r="E91" s="26"/>
      <c r="F91" s="26">
        <v>-579008</v>
      </c>
      <c r="G91" s="26">
        <v>-586776</v>
      </c>
      <c r="H91" s="26">
        <v>-659408</v>
      </c>
      <c r="I91" s="14" t="s">
        <v>147</v>
      </c>
    </row>
    <row r="92" spans="4:9" ht="15.75" x14ac:dyDescent="0.25">
      <c r="D92" s="12" t="s">
        <v>148</v>
      </c>
      <c r="E92" s="26"/>
      <c r="F92" s="26">
        <v>-789115</v>
      </c>
      <c r="G92" s="26">
        <v>-3955955</v>
      </c>
      <c r="H92" s="26">
        <v>-2371189</v>
      </c>
      <c r="I92" s="14" t="s">
        <v>149</v>
      </c>
    </row>
    <row r="93" spans="4:9" ht="15.75" x14ac:dyDescent="0.25">
      <c r="D93" s="61" t="s">
        <v>202</v>
      </c>
      <c r="E93" s="62"/>
      <c r="F93" s="62">
        <v>0</v>
      </c>
      <c r="G93" s="62">
        <v>0</v>
      </c>
      <c r="H93" s="62">
        <v>0</v>
      </c>
      <c r="I93" s="14" t="s">
        <v>203</v>
      </c>
    </row>
    <row r="94" spans="4:9" ht="15.75" x14ac:dyDescent="0.25">
      <c r="D94" s="28" t="s">
        <v>150</v>
      </c>
      <c r="E94" s="29"/>
      <c r="F94" s="29">
        <v>314057</v>
      </c>
      <c r="G94" s="29">
        <v>455864</v>
      </c>
      <c r="H94" s="29">
        <v>627101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/>
      <c r="F98" s="10">
        <f>+F8*100/F10</f>
        <v>2.4590163934426232E-3</v>
      </c>
      <c r="G98" s="10">
        <f>+G8*100/G10</f>
        <v>9.465573770491803E-2</v>
      </c>
      <c r="H98" s="10">
        <f>+H8*100/H10</f>
        <v>1.4286196721311475</v>
      </c>
      <c r="I98" s="11" t="s">
        <v>155</v>
      </c>
    </row>
    <row r="99" spans="1:15" ht="15.75" x14ac:dyDescent="0.25">
      <c r="D99" s="12" t="s">
        <v>156</v>
      </c>
      <c r="E99" s="13"/>
      <c r="F99" s="13">
        <f>+F85/F10</f>
        <v>-0.26738003278688527</v>
      </c>
      <c r="G99" s="13">
        <f>+G85/G10</f>
        <v>-0.12374436065573771</v>
      </c>
      <c r="H99" s="13">
        <f>+H85/H10</f>
        <v>-0.2054757049180328</v>
      </c>
      <c r="I99" s="14" t="s">
        <v>157</v>
      </c>
    </row>
    <row r="100" spans="1:15" ht="15.75" x14ac:dyDescent="0.25">
      <c r="D100" s="12" t="s">
        <v>158</v>
      </c>
      <c r="E100" s="13"/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5">
      <c r="D101" s="12" t="s">
        <v>160</v>
      </c>
      <c r="E101" s="13"/>
      <c r="F101" s="13">
        <f>+F60/F10</f>
        <v>1.0728112786885247</v>
      </c>
      <c r="G101" s="13">
        <f>+G60/G10</f>
        <v>1.3398147213114755</v>
      </c>
      <c r="H101" s="13">
        <f>+H60/H10</f>
        <v>1.4636216721311475</v>
      </c>
      <c r="I101" s="14" t="s">
        <v>161</v>
      </c>
    </row>
    <row r="102" spans="1:15" ht="15.75" x14ac:dyDescent="0.25">
      <c r="D102" s="12" t="s">
        <v>162</v>
      </c>
      <c r="E102" s="13"/>
      <c r="F102" s="13">
        <f>+F11/F85</f>
        <v>-4.0765946082024103</v>
      </c>
      <c r="G102" s="13">
        <f>+G11/G85</f>
        <v>-11.152023354334677</v>
      </c>
      <c r="H102" s="13">
        <f>+H11/H85</f>
        <v>-19.36968656020759</v>
      </c>
      <c r="I102" s="14" t="s">
        <v>163</v>
      </c>
    </row>
    <row r="103" spans="1:15" ht="15.75" x14ac:dyDescent="0.25">
      <c r="D103" s="12" t="s">
        <v>164</v>
      </c>
      <c r="E103" s="13"/>
      <c r="F103" s="13" t="s">
        <v>206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5">
      <c r="D104" s="12" t="s">
        <v>166</v>
      </c>
      <c r="E104" s="13"/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5">
      <c r="D105" s="16" t="s">
        <v>168</v>
      </c>
      <c r="E105" s="46"/>
      <c r="F105" s="46">
        <f>+F11/F60</f>
        <v>1.016022129570159</v>
      </c>
      <c r="G105" s="46">
        <f>+G11/G60</f>
        <v>1.0299931610313919</v>
      </c>
      <c r="H105" s="46">
        <f>+H11/H60</f>
        <v>2.7192819536518673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/>
      <c r="F107" s="51">
        <f>+F68*100/F66</f>
        <v>57.790563935460838</v>
      </c>
      <c r="G107" s="51">
        <f>+G68*100/G66</f>
        <v>58.117263859616443</v>
      </c>
      <c r="H107" s="51">
        <f>+H68*100/H66</f>
        <v>44.650104764495488</v>
      </c>
      <c r="I107" s="11" t="s">
        <v>171</v>
      </c>
    </row>
    <row r="108" spans="1:15" ht="15.75" x14ac:dyDescent="0.25">
      <c r="D108" s="12" t="s">
        <v>172</v>
      </c>
      <c r="E108" s="52"/>
      <c r="F108" s="52">
        <f>+F76*100/F66</f>
        <v>-40.66355047068037</v>
      </c>
      <c r="G108" s="52">
        <f>+G76*100/G66</f>
        <v>5.0172693337927443</v>
      </c>
      <c r="H108" s="52">
        <f>+H76*100/H66</f>
        <v>-8.9461795821525012</v>
      </c>
      <c r="I108" s="14" t="s">
        <v>173</v>
      </c>
    </row>
    <row r="109" spans="1:15" ht="15.75" x14ac:dyDescent="0.25">
      <c r="D109" s="12" t="s">
        <v>174</v>
      </c>
      <c r="E109" s="52"/>
      <c r="F109" s="52">
        <f>+F83*100/F66</f>
        <v>-90.484458704818465</v>
      </c>
      <c r="G109" s="52">
        <f>+G83*100/G66</f>
        <v>-22.02628211570261</v>
      </c>
      <c r="H109" s="52">
        <f>+H83*100/H66</f>
        <v>-34.734950592970812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/>
      <c r="F110" s="52">
        <f>F83*100/F30</f>
        <v>-7.1693464426381235</v>
      </c>
      <c r="G110" s="52">
        <f t="shared" ref="G110" si="0">G83*100/G30</f>
        <v>-3.2224945067492472</v>
      </c>
      <c r="H110" s="52">
        <f t="shared" ref="H110" si="1">H83*100/H30</f>
        <v>-5.3993631448685475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/>
      <c r="F111" s="53">
        <f>+F85*100/F60</f>
        <v>-24.923305533639454</v>
      </c>
      <c r="G111" s="53">
        <f t="shared" ref="G111" si="2">+G85*100/G60</f>
        <v>-9.2359308109863694</v>
      </c>
      <c r="H111" s="53">
        <f t="shared" ref="H111" si="3">+H85*100/H60</f>
        <v>-14.038853675816654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/>
      <c r="F113" s="10">
        <f>+F43*100/F30</f>
        <v>71.234367636501815</v>
      </c>
      <c r="G113" s="10">
        <f>+G43*100/G30</f>
        <v>65.109152800105321</v>
      </c>
      <c r="H113" s="10">
        <f>+H43*100/H30</f>
        <v>61.539857387576475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/>
      <c r="F114" s="13">
        <f>+F60*100/F30</f>
        <v>28.765632363498177</v>
      </c>
      <c r="G114" s="13">
        <f>+G60*100/G30</f>
        <v>34.890847199894679</v>
      </c>
      <c r="H114" s="13">
        <f>+H60*100/H30</f>
        <v>38.460142612423525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/>
      <c r="F115" s="46">
        <f t="shared" ref="F115:G115" si="4">+F76/F77</f>
        <v>-0.82220048063807483</v>
      </c>
      <c r="G115" s="46">
        <f t="shared" si="4"/>
        <v>0.18760317575660768</v>
      </c>
      <c r="H115" s="46">
        <f>+H76/H77</f>
        <v>-0.38642120191828888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/>
      <c r="F117" s="10">
        <f>+F66/F30</f>
        <v>7.9232904139109828E-2</v>
      </c>
      <c r="G117" s="10">
        <f>+G66/G30</f>
        <v>0.14630224428351984</v>
      </c>
      <c r="H117" s="10">
        <f>+H66/H30</f>
        <v>0.15544467611712098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/>
      <c r="F118" s="13">
        <f>+F66/F28</f>
        <v>0.11399202127767216</v>
      </c>
      <c r="G118" s="13">
        <f>+G66/G28</f>
        <v>0.21424290231686566</v>
      </c>
      <c r="H118" s="13">
        <f>+H66/H28</f>
        <v>0.22318780729440202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/>
      <c r="F119" s="46">
        <f>+F66/F122</f>
        <v>-0.42843300878671248</v>
      </c>
      <c r="G119" s="46">
        <f>+G66/G122</f>
        <v>-1.437820326225401</v>
      </c>
      <c r="H119" s="46">
        <f>+H66/H122</f>
        <v>-1.0327060335415912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/>
      <c r="F121" s="58">
        <f>+F23/F39</f>
        <v>0.53428567886415457</v>
      </c>
      <c r="G121" s="58">
        <f>+G23/G39</f>
        <v>0.67156813530397064</v>
      </c>
      <c r="H121" s="58">
        <f>+H23/H39</f>
        <v>0.59657204491218774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/>
      <c r="F122" s="29">
        <f>+F23-F39</f>
        <v>-21036423</v>
      </c>
      <c r="G122" s="29">
        <f>+G23-G39</f>
        <v>-11917343</v>
      </c>
      <c r="H122" s="29">
        <f>+H23-H39</f>
        <v>-17470966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2022-10-12T10:06:09Z</dcterms:modified>
</cp:coreProperties>
</file>